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YDZIAŁ INWSTYCJI I ROZWOJU\Referat Inwestycji i Remontów\00 PROJEKTY\69 Remont szkoły w Dąbiu dokumenty - przetarg\Remont w Dąbiu parter\"/>
    </mc:Choice>
  </mc:AlternateContent>
  <xr:revisionPtr revIDLastSave="0" documentId="13_ncr:1_{AF06C774-5439-48C7-A667-1F2B49F1BE3A}" xr6:coauthVersionLast="47" xr6:coauthVersionMax="47" xr10:uidLastSave="{00000000-0000-0000-0000-000000000000}"/>
  <bookViews>
    <workbookView xWindow="-120" yWindow="-120" windowWidth="29040" windowHeight="15720" xr2:uid="{1DFD32C8-4D45-409C-BCA2-83F320CD1A48}"/>
  </bookViews>
  <sheets>
    <sheet name="Przedmi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F57" i="1"/>
  <c r="F55" i="1"/>
  <c r="F53" i="1"/>
  <c r="F49" i="1"/>
  <c r="F48" i="1"/>
  <c r="F46" i="1"/>
  <c r="F45" i="1"/>
  <c r="F44" i="1"/>
  <c r="F43" i="1"/>
  <c r="F42" i="1"/>
  <c r="F41" i="1"/>
  <c r="F40" i="1"/>
  <c r="F38" i="1"/>
  <c r="F37" i="1"/>
  <c r="F36" i="1"/>
  <c r="F34" i="1"/>
  <c r="F33" i="1"/>
  <c r="F32" i="1"/>
  <c r="F30" i="1"/>
  <c r="F29" i="1"/>
  <c r="F27" i="1"/>
  <c r="F26" i="1"/>
  <c r="F25" i="1"/>
  <c r="F24" i="1"/>
  <c r="F23" i="1"/>
  <c r="F21" i="1"/>
  <c r="F20" i="1"/>
  <c r="F19" i="1"/>
  <c r="F11" i="1"/>
  <c r="F9" i="1"/>
  <c r="F6" i="1"/>
  <c r="F5" i="1"/>
  <c r="F60" i="1" l="1"/>
</calcChain>
</file>

<file path=xl/sharedStrings.xml><?xml version="1.0" encoding="utf-8"?>
<sst xmlns="http://schemas.openxmlformats.org/spreadsheetml/2006/main" count="152" uniqueCount="104">
  <si>
    <t>INSTALACJA OŚWIETLENIA - OPRAWY</t>
  </si>
  <si>
    <t>1.1</t>
  </si>
  <si>
    <t>1.2</t>
  </si>
  <si>
    <t>1.3</t>
  </si>
  <si>
    <t>1.4</t>
  </si>
  <si>
    <t>1.5</t>
  </si>
  <si>
    <t>1.7</t>
  </si>
  <si>
    <t>1.8</t>
  </si>
  <si>
    <t>1.9</t>
  </si>
  <si>
    <t>szt</t>
  </si>
  <si>
    <r>
      <rPr>
        <b/>
        <sz val="11"/>
        <rFont val="Arial"/>
        <family val="2"/>
        <charset val="238"/>
      </rPr>
      <t>L.p.</t>
    </r>
  </si>
  <si>
    <r>
      <rPr>
        <b/>
        <sz val="11"/>
        <rFont val="Arial"/>
        <family val="2"/>
        <charset val="238"/>
      </rPr>
      <t>Opis</t>
    </r>
  </si>
  <si>
    <r>
      <rPr>
        <b/>
        <sz val="11"/>
        <rFont val="Arial"/>
        <family val="2"/>
        <charset val="238"/>
      </rPr>
      <t>Koszt jedn.</t>
    </r>
  </si>
  <si>
    <r>
      <rPr>
        <b/>
        <sz val="11"/>
        <rFont val="Arial"/>
        <family val="2"/>
        <charset val="238"/>
      </rPr>
      <t>Wartość</t>
    </r>
  </si>
  <si>
    <r>
      <rPr>
        <sz val="11"/>
        <rFont val="Arial"/>
        <family val="2"/>
        <charset val="238"/>
      </rPr>
      <t>szt</t>
    </r>
  </si>
  <si>
    <r>
      <rPr>
        <sz val="11"/>
        <rFont val="Arial"/>
        <family val="2"/>
        <charset val="238"/>
      </rPr>
      <t>Montaż i podłączenie opraw oświetleniowych - AL-LHAS-NW-MAT-W-NT, nr kat. 35738</t>
    </r>
  </si>
  <si>
    <t>j.m.</t>
  </si>
  <si>
    <t>INSTALACJA OŚWIETLENIA - KABLE, PRZEWODY</t>
  </si>
  <si>
    <t>2.1</t>
  </si>
  <si>
    <t>2.2</t>
  </si>
  <si>
    <t>2.3</t>
  </si>
  <si>
    <r>
      <rPr>
        <sz val="11"/>
        <rFont val="Arial"/>
        <family val="2"/>
        <charset val="238"/>
      </rPr>
      <t>mb</t>
    </r>
  </si>
  <si>
    <t>INSTALACJA OŚWIETLENIA - OSPRZĘT ELEKTRO-INSTALACYJNY</t>
  </si>
  <si>
    <t>3.1</t>
  </si>
  <si>
    <t>3.2</t>
  </si>
  <si>
    <t>3.3</t>
  </si>
  <si>
    <r>
      <rPr>
        <sz val="11"/>
        <rFont val="Arial"/>
        <family val="2"/>
        <charset val="238"/>
      </rPr>
      <t>Kucie, gipsowanie- Puszka instalacyjna głęboka</t>
    </r>
  </si>
  <si>
    <t>kpl</t>
  </si>
  <si>
    <t>INSTALACJA GNIAZD I SIŁY - ZESTAW GNIAZD</t>
  </si>
  <si>
    <t>4.1</t>
  </si>
  <si>
    <t>4.2</t>
  </si>
  <si>
    <t>4.3</t>
  </si>
  <si>
    <r>
      <rPr>
        <sz val="11"/>
        <rFont val="Arial"/>
        <family val="2"/>
        <charset val="238"/>
      </rPr>
      <t>Montaż i podłączenie - Zestaw Z1: 3x230V,N+PE, 2xRJ45 kat. 6, zabudowa system M45</t>
    </r>
  </si>
  <si>
    <r>
      <rPr>
        <sz val="11"/>
        <rFont val="Arial"/>
        <family val="2"/>
        <charset val="238"/>
      </rPr>
      <t>Montaż i podłączenie - Zestaw Z2: Listwa zasilająca powiększona zestaw: 4x230V typ E +plakietka 2xRJ45 z mocowaniem Keystone, zaciski śrubowe, aluminium biały, nr kat. 48230E400K00000-30</t>
    </r>
  </si>
  <si>
    <r>
      <rPr>
        <sz val="11"/>
        <rFont val="Arial"/>
        <family val="2"/>
        <charset val="238"/>
      </rPr>
      <t>Montaż i podłączenie-Zestaw Z3: 4x230V,N+PE, 2xRJ45 kat. 6, zabudowa system M45</t>
    </r>
  </si>
  <si>
    <t>INSTALACJA GNIAZD I SIŁY - KABLE, PRZEWODY</t>
  </si>
  <si>
    <t>5.1</t>
  </si>
  <si>
    <t>5.2</t>
  </si>
  <si>
    <t>5.3</t>
  </si>
  <si>
    <t>5.4</t>
  </si>
  <si>
    <t>5.5</t>
  </si>
  <si>
    <t>5.6</t>
  </si>
  <si>
    <r>
      <rPr>
        <sz val="11"/>
        <rFont val="Arial"/>
        <family val="2"/>
        <charset val="238"/>
      </rPr>
      <t>Wprowadzanie przewodu do - Rurka instalacyjna giętka bezhalogenowa 320N, RKLSHF-20/16</t>
    </r>
  </si>
  <si>
    <r>
      <rPr>
        <sz val="11"/>
        <rFont val="Arial"/>
        <family val="2"/>
        <charset val="238"/>
      </rPr>
      <t>Kucie bruzd pod przewód</t>
    </r>
  </si>
  <si>
    <t>Montaż, układanie w korycie-Przewód bezhalogenowy kat. B2ca, 450/750V, - HDHp-J 3x2,5mm2</t>
  </si>
  <si>
    <t>Montaż -Kanał elektroinstalacyjny biały KE:60/90</t>
  </si>
  <si>
    <r>
      <rPr>
        <sz val="11"/>
        <rFont val="Arial"/>
        <family val="2"/>
        <charset val="238"/>
      </rPr>
      <t>Montaż, układanie w korycie- Przewód wyrównawczy LgYżo16mm2</t>
    </r>
  </si>
  <si>
    <r>
      <rPr>
        <sz val="11"/>
        <rFont val="Arial"/>
        <family val="2"/>
        <charset val="238"/>
      </rPr>
      <t>Montaż, układanie w korycie- Przewód si</t>
    </r>
    <r>
      <rPr>
        <vertAlign val="superscript"/>
        <sz val="11"/>
        <rFont val="Arial"/>
        <family val="2"/>
        <charset val="238"/>
      </rPr>
      <t>.</t>
    </r>
    <r>
      <rPr>
        <sz val="11"/>
        <rFont val="Arial"/>
        <family val="2"/>
        <charset val="238"/>
      </rPr>
      <t>eciowy UTP, 250Mhz, bezhalogenowy LSZH-3, 23AWG, klasy CPR Dca s2 d2 al</t>
    </r>
  </si>
  <si>
    <t>INSTALACJA GNIAZD I SIŁY - OSPRZĘT ELEKTRO-INSTALACYJNY</t>
  </si>
  <si>
    <t>6.1</t>
  </si>
  <si>
    <t>6.2</t>
  </si>
  <si>
    <r>
      <rPr>
        <sz val="11"/>
        <rFont val="Arial"/>
        <family val="2"/>
        <charset val="238"/>
      </rPr>
      <t>Montaż i podłączenie-Gniazdo podwójne 230V+Z, p/t, białe</t>
    </r>
  </si>
  <si>
    <r>
      <rPr>
        <sz val="11"/>
        <rFont val="Arial"/>
        <family val="2"/>
        <charset val="238"/>
      </rPr>
      <t>kpl</t>
    </r>
  </si>
  <si>
    <r>
      <rPr>
        <sz val="11"/>
        <rFont val="Arial"/>
        <family val="2"/>
        <charset val="238"/>
      </rPr>
      <t>Montaż i podłączenie-Gniazdo 230V+Z, p/t, białe, IP44</t>
    </r>
  </si>
  <si>
    <t>Montaż i podłączenie-Gniazdo 2x 230V+Z, p/t, białe, w systemie M45 do zabudowy w kanale K E_60/90</t>
  </si>
  <si>
    <t>POMIARY ELEKTRYCZNE</t>
  </si>
  <si>
    <t>Pomiary  instalacji elektrycznej</t>
  </si>
  <si>
    <t>PARTER</t>
  </si>
  <si>
    <r>
      <rPr>
        <sz val="11"/>
        <rFont val="Arial"/>
        <family val="2"/>
        <charset val="238"/>
      </rPr>
      <t>Montaż i podłączenie opraw oświetleniowych - ONTEC S M1 M, 3h, AT+piktogramy</t>
    </r>
  </si>
  <si>
    <r>
      <rPr>
        <sz val="11"/>
        <rFont val="Arial"/>
        <family val="2"/>
        <charset val="238"/>
      </rPr>
      <t>Montaż i podłączenie opraw oświetleniowych - VARSO HI 36W-NW-0, nr kat. 26448, 36001m</t>
    </r>
  </si>
  <si>
    <r>
      <rPr>
        <sz val="11"/>
        <rFont val="Arial"/>
        <family val="2"/>
        <charset val="238"/>
      </rPr>
      <t>Montaż i podłączenie opraw oświetleniowych - VARSO HI 36W-NW-SE, nr kat. 26985, 36001m</t>
    </r>
  </si>
  <si>
    <r>
      <rPr>
        <sz val="11"/>
        <rFont val="Arial"/>
        <family val="2"/>
        <charset val="238"/>
      </rPr>
      <t>Montaż i podłączenie opraw oświetleniowych - HB PRO LED HI 100W-NW, nr kat. 27155, 140001m</t>
    </r>
  </si>
  <si>
    <r>
      <rPr>
        <sz val="11"/>
        <rFont val="Arial"/>
        <family val="2"/>
        <charset val="238"/>
      </rPr>
      <t>Montaż i podłączenie opraw oświetleniowych - ONTEC S Mł M, 3h, AT+ piktogramy</t>
    </r>
  </si>
  <si>
    <r>
      <rPr>
        <sz val="11"/>
        <rFont val="Arial"/>
        <family val="2"/>
        <charset val="238"/>
      </rPr>
      <t>Montaż i podłączenie opraw oświetleniowych - ONTEC S M5 93M, 3h, AT+piktogramy</t>
    </r>
  </si>
  <si>
    <r>
      <rPr>
        <sz val="11"/>
        <rFont val="Arial"/>
        <family val="2"/>
        <charset val="238"/>
      </rPr>
      <t>Wprowadzanie przewodu do- Rurka instalacyjna giętka bezhalogenowa 320N, RKLSH F-16/12</t>
    </r>
  </si>
  <si>
    <r>
      <rPr>
        <sz val="11"/>
        <rFont val="Arial"/>
        <family val="2"/>
        <charset val="238"/>
      </rPr>
      <t>Montaż-Korytko metalowe pełne KBL50H50/3 (grubości 0,7mm)- do oświetlenia ewakuacyjnego</t>
    </r>
  </si>
  <si>
    <r>
      <rPr>
        <sz val="11"/>
        <rFont val="Arial"/>
        <family val="2"/>
        <charset val="238"/>
      </rPr>
      <t>Montaż- Pokrywa korytka PKL50/3( grubości 0,7mm)-do oświetlenia ewakuacyjnego</t>
    </r>
  </si>
  <si>
    <t>Montaż, układanie w korycie- Przewód bezhalogenowy kat. B2ca, 450/750V, - H DHp-J 3x1,5mm2</t>
  </si>
  <si>
    <t>Montaż, układanie w korycie- Przewód bezhalogenowy kat. B2ca, 450/750V, - HDHp-.12x1,5mm2</t>
  </si>
  <si>
    <t>Montaż, układanie w korycie- Przewód bezhalogenowy kat. B2ca, 450/750V, - H DHp-J 2x1,0mm2</t>
  </si>
  <si>
    <t>Montaż, układanie w korycie- Przewód ognioodporny HDGs FE180/PH90 3x1,5mm2</t>
  </si>
  <si>
    <t>Wprowadzanie przewodu do Rurka instalacyjna giętka bezhalogenowa 320N, RKLSH F-20/16</t>
  </si>
  <si>
    <r>
      <rPr>
        <sz val="11"/>
        <rFont val="Arial"/>
        <family val="2"/>
        <charset val="238"/>
      </rPr>
      <t>Montaż i podłączenie -Łącznik 1-klawiszowy p/t, biały</t>
    </r>
  </si>
  <si>
    <r>
      <rPr>
        <sz val="11"/>
        <rFont val="Arial"/>
        <family val="2"/>
        <charset val="238"/>
      </rPr>
      <t>Montaż i podłączenie -Łącznik świecznikowy p/t, biały</t>
    </r>
  </si>
  <si>
    <r>
      <rPr>
        <sz val="11"/>
        <rFont val="Arial"/>
        <family val="2"/>
        <charset val="238"/>
      </rPr>
      <t>Montaż i podłączenie-Łącznik 1-klawiszowy p/t, biały, IP44</t>
    </r>
  </si>
  <si>
    <r>
      <rPr>
        <sz val="11"/>
        <rFont val="Arial"/>
        <family val="2"/>
        <charset val="238"/>
      </rPr>
      <t>Montaż i podłączenie -Łącznik schodowy p/t, biały</t>
    </r>
  </si>
  <si>
    <r>
      <rPr>
        <sz val="11"/>
        <rFont val="Arial"/>
        <family val="2"/>
        <charset val="238"/>
      </rPr>
      <t>Kucie, gipsowanie-Puszka instalacyjna głęboka</t>
    </r>
  </si>
  <si>
    <t>5.7</t>
  </si>
  <si>
    <r>
      <rPr>
        <sz val="11"/>
        <rFont val="Arial"/>
        <family val="2"/>
        <charset val="238"/>
      </rPr>
      <t>Montaż i podłączenie-Gniazdo podwójne 230V+Z, p/t, biale, I P44</t>
    </r>
  </si>
  <si>
    <t>Montaż i podłączenie -Gniazdo 230V+Z, n/t, białe, IP44</t>
  </si>
  <si>
    <t>ROBOTY WYKOŃCZENIOWE PO WYKONANYCH ROBOTACH INSTALACJACH</t>
  </si>
  <si>
    <t>Odtworzenie wypraw tynkarskich po bruzdach i wykuciach instalacyjnych</t>
  </si>
  <si>
    <t>9.1.</t>
  </si>
  <si>
    <t>Montaż i podłączenie opraw oświetleniowych - BLINGO 34W 4080 60NW, nr kat.37171, 40901m</t>
  </si>
  <si>
    <t>Montaż i podłączenie opraw oświetleniowych - BLINGO U34W 4080 60NW, nr kat.37173, 40901m</t>
  </si>
  <si>
    <t>8.1.</t>
  </si>
  <si>
    <t>2.4.</t>
  </si>
  <si>
    <t>2.5.</t>
  </si>
  <si>
    <t>2.6.</t>
  </si>
  <si>
    <t>2.7.</t>
  </si>
  <si>
    <t>2.8.</t>
  </si>
  <si>
    <t>1.5.</t>
  </si>
  <si>
    <t>3.3.</t>
  </si>
  <si>
    <t>3.4.</t>
  </si>
  <si>
    <t>3.5.</t>
  </si>
  <si>
    <t>6.3.</t>
  </si>
  <si>
    <t>7.1.</t>
  </si>
  <si>
    <t>Montaż i podłączenie opraw oświetleniowych - ONTEC S M5 93M, 3h, AT+piktogramy</t>
  </si>
  <si>
    <t>Montaż i podłączenie opraw oświetleniowych - TM.ONTEC R C2 NM, 1h, AT</t>
  </si>
  <si>
    <t>1.6.</t>
  </si>
  <si>
    <t>Montaż i podłączenie - Przycisk zwierny- p/t, biały</t>
  </si>
  <si>
    <t xml:space="preserve">INSTALACJA DOMOFONU </t>
  </si>
  <si>
    <t>Montaż- Kanał elektroinstalacyjny biały KE_40/40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</si>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</sst>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2" xfId="0" applyFont="1" applyFill="1" applyBorder="1"/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43" fontId="1" fillId="0" borderId="0" xfId="1" applyFont="1" applyAlignment="1">
      <alignment horizontal="center"/>
    </xf>
    <xf numFmtId="43" fontId="3" fillId="0" borderId="5" xfId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3" fontId="3" fillId="3" borderId="10" xfId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43" fontId="1" fillId="2" borderId="12" xfId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43" fontId="1" fillId="0" borderId="12" xfId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43" fontId="1" fillId="2" borderId="14" xfId="1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43" fontId="1" fillId="0" borderId="17" xfId="1" applyFont="1" applyBorder="1" applyAlignment="1">
      <alignment horizontal="center" vertical="center"/>
    </xf>
    <xf numFmtId="44" fontId="2" fillId="4" borderId="7" xfId="2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3" fontId="1" fillId="0" borderId="0" xfId="1" applyFont="1" applyBorder="1" applyAlignment="1">
      <alignment horizontal="center"/>
    </xf>
    <xf numFmtId="43" fontId="1" fillId="0" borderId="0" xfId="1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43" fontId="2" fillId="0" borderId="20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43" fontId="1" fillId="5" borderId="12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" fillId="5" borderId="0" xfId="0" applyFont="1" applyFill="1"/>
    <xf numFmtId="0" fontId="6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1" fillId="0" borderId="0" xfId="0" applyNumberFormat="1" applyFont="1"/>
    <xf numFmtId="16" fontId="1" fillId="0" borderId="11" xfId="0" applyNumberFormat="1" applyFont="1" applyBorder="1" applyAlignment="1">
      <alignment horizontal="center"/>
    </xf>
    <xf numFmtId="16" fontId="1" fillId="0" borderId="21" xfId="0" applyNumberFormat="1" applyFont="1" applyBorder="1" applyAlignment="1">
      <alignment horizontal="center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43" fontId="1" fillId="0" borderId="23" xfId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top" wrapText="1"/>
    </xf>
    <xf numFmtId="43" fontId="1" fillId="5" borderId="14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43" fontId="1" fillId="0" borderId="1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3" fontId="1" fillId="0" borderId="14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43" fontId="2" fillId="2" borderId="14" xfId="1" applyFont="1" applyFill="1" applyBorder="1" applyAlignment="1">
      <alignment horizontal="center" vertical="center"/>
    </xf>
    <xf numFmtId="2" fontId="1" fillId="0" borderId="0" xfId="0" applyNumberFormat="1" applyFont="1"/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4176-8DB2-406E-9EC2-A1053050E891}">
  <dimension ref="A1:H65"/>
  <sheetViews>
    <sheetView tabSelected="1" zoomScaleNormal="100" workbookViewId="0">
      <selection activeCell="B60" sqref="B60"/>
    </sheetView>
  </sheetViews>
  <sheetFormatPr defaultRowHeight="14.25" outlineLevelRow="1" x14ac:dyDescent="0.2"/>
  <cols>
    <col min="1" max="1" width="9.140625" style="1"/>
    <col min="2" max="2" width="74" style="2" customWidth="1"/>
    <col min="3" max="3" width="6.5703125" style="85" customWidth="1"/>
    <col min="4" max="4" width="5.85546875" style="1" customWidth="1"/>
    <col min="5" max="5" width="11.42578125" style="1" customWidth="1"/>
    <col min="6" max="6" width="14.5703125" style="22" customWidth="1"/>
    <col min="7" max="16384" width="9.140625" style="2"/>
  </cols>
  <sheetData>
    <row r="1" spans="1:8" ht="30.75" thickBot="1" x14ac:dyDescent="0.25">
      <c r="A1" s="4" t="s">
        <v>10</v>
      </c>
      <c r="B1" s="5" t="s">
        <v>11</v>
      </c>
      <c r="C1" s="8" t="s">
        <v>103</v>
      </c>
      <c r="D1" s="8" t="s">
        <v>16</v>
      </c>
      <c r="E1" s="5" t="s">
        <v>12</v>
      </c>
      <c r="F1" s="23" t="s">
        <v>13</v>
      </c>
    </row>
    <row r="2" spans="1:8" ht="15" x14ac:dyDescent="0.2">
      <c r="A2" s="24"/>
      <c r="B2" s="25" t="s">
        <v>57</v>
      </c>
      <c r="C2" s="26"/>
      <c r="D2" s="26"/>
      <c r="E2" s="25"/>
      <c r="F2" s="27"/>
    </row>
    <row r="3" spans="1:8" ht="15" x14ac:dyDescent="0.25">
      <c r="A3" s="28">
        <v>1</v>
      </c>
      <c r="B3" s="18" t="s">
        <v>0</v>
      </c>
      <c r="C3" s="86"/>
      <c r="D3" s="19"/>
      <c r="E3" s="19"/>
      <c r="F3" s="29"/>
    </row>
    <row r="4" spans="1:8" ht="28.5" hidden="1" outlineLevel="1" x14ac:dyDescent="0.2">
      <c r="A4" s="48" t="s">
        <v>1</v>
      </c>
      <c r="B4" s="64" t="s">
        <v>83</v>
      </c>
      <c r="C4" s="75">
        <v>5</v>
      </c>
      <c r="D4" s="50" t="s">
        <v>14</v>
      </c>
      <c r="E4" s="51">
        <v>124.19</v>
      </c>
      <c r="F4" s="52"/>
    </row>
    <row r="5" spans="1:8" ht="28.5" collapsed="1" x14ac:dyDescent="0.2">
      <c r="A5" s="30" t="s">
        <v>2</v>
      </c>
      <c r="B5" s="47" t="s">
        <v>84</v>
      </c>
      <c r="C5" s="75">
        <v>51</v>
      </c>
      <c r="D5" s="6" t="s">
        <v>14</v>
      </c>
      <c r="E5" s="11"/>
      <c r="F5" s="31">
        <f t="shared" ref="F5:F11" si="0">C5*E5</f>
        <v>0</v>
      </c>
    </row>
    <row r="6" spans="1:8" ht="28.5" x14ac:dyDescent="0.2">
      <c r="A6" s="30" t="s">
        <v>3</v>
      </c>
      <c r="B6" s="7" t="s">
        <v>15</v>
      </c>
      <c r="C6" s="75">
        <v>8</v>
      </c>
      <c r="D6" s="6" t="s">
        <v>14</v>
      </c>
      <c r="E6" s="11"/>
      <c r="F6" s="31">
        <f t="shared" si="0"/>
        <v>0</v>
      </c>
    </row>
    <row r="7" spans="1:8" ht="29.25" customHeight="1" x14ac:dyDescent="0.2">
      <c r="A7" s="30" t="s">
        <v>4</v>
      </c>
      <c r="B7" s="7" t="s">
        <v>58</v>
      </c>
      <c r="C7" s="75">
        <v>4</v>
      </c>
      <c r="D7" s="6" t="s">
        <v>14</v>
      </c>
      <c r="E7" s="11"/>
      <c r="F7" s="31"/>
    </row>
    <row r="8" spans="1:8" ht="28.5" hidden="1" outlineLevel="1" x14ac:dyDescent="0.2">
      <c r="A8" s="48" t="s">
        <v>5</v>
      </c>
      <c r="B8" s="49" t="s">
        <v>59</v>
      </c>
      <c r="C8" s="75">
        <v>8</v>
      </c>
      <c r="D8" s="50" t="s">
        <v>14</v>
      </c>
      <c r="E8" s="51"/>
      <c r="F8" s="52"/>
    </row>
    <row r="9" spans="1:8" ht="17.25" customHeight="1" collapsed="1" x14ac:dyDescent="0.2">
      <c r="A9" s="30" t="s">
        <v>91</v>
      </c>
      <c r="B9" s="47" t="s">
        <v>98</v>
      </c>
      <c r="C9" s="75">
        <v>7</v>
      </c>
      <c r="D9" s="6" t="s">
        <v>14</v>
      </c>
      <c r="E9" s="11"/>
      <c r="F9" s="67">
        <f>C9*E9</f>
        <v>0</v>
      </c>
    </row>
    <row r="10" spans="1:8" ht="6" hidden="1" customHeight="1" outlineLevel="1" x14ac:dyDescent="0.2">
      <c r="A10" s="66"/>
      <c r="B10" s="49" t="s">
        <v>59</v>
      </c>
      <c r="C10" s="75">
        <v>8</v>
      </c>
      <c r="D10" s="50" t="s">
        <v>14</v>
      </c>
      <c r="E10" s="51"/>
      <c r="F10" s="52"/>
    </row>
    <row r="11" spans="1:8" ht="28.5" collapsed="1" x14ac:dyDescent="0.2">
      <c r="A11" s="30" t="s">
        <v>99</v>
      </c>
      <c r="B11" s="20" t="s">
        <v>60</v>
      </c>
      <c r="C11" s="75">
        <v>1</v>
      </c>
      <c r="D11" s="6" t="s">
        <v>14</v>
      </c>
      <c r="E11" s="11"/>
      <c r="F11" s="31">
        <f t="shared" si="0"/>
        <v>0</v>
      </c>
    </row>
    <row r="12" spans="1:8" s="54" customFormat="1" ht="28.5" hidden="1" outlineLevel="1" x14ac:dyDescent="0.2">
      <c r="A12" s="48" t="s">
        <v>6</v>
      </c>
      <c r="B12" s="53" t="s">
        <v>61</v>
      </c>
      <c r="C12" s="75">
        <v>8</v>
      </c>
      <c r="D12" s="50" t="s">
        <v>14</v>
      </c>
      <c r="E12" s="51"/>
      <c r="F12" s="52"/>
      <c r="G12" s="2"/>
      <c r="H12" s="2"/>
    </row>
    <row r="13" spans="1:8" ht="28.5" hidden="1" outlineLevel="1" x14ac:dyDescent="0.2">
      <c r="A13" s="48" t="s">
        <v>7</v>
      </c>
      <c r="B13" s="53" t="s">
        <v>62</v>
      </c>
      <c r="C13" s="75">
        <v>5</v>
      </c>
      <c r="D13" s="50" t="s">
        <v>52</v>
      </c>
      <c r="E13" s="51"/>
      <c r="F13" s="52"/>
    </row>
    <row r="14" spans="1:8" ht="28.5" hidden="1" outlineLevel="1" x14ac:dyDescent="0.2">
      <c r="A14" s="48" t="s">
        <v>8</v>
      </c>
      <c r="B14" s="55" t="s">
        <v>63</v>
      </c>
      <c r="C14" s="75">
        <v>1</v>
      </c>
      <c r="D14" s="50" t="s">
        <v>52</v>
      </c>
      <c r="E14" s="51"/>
      <c r="F14" s="52"/>
    </row>
    <row r="15" spans="1:8" ht="28.5" hidden="1" outlineLevel="1" x14ac:dyDescent="0.2">
      <c r="A15" s="66"/>
      <c r="B15" s="53" t="s">
        <v>61</v>
      </c>
      <c r="C15" s="75">
        <v>8</v>
      </c>
      <c r="D15" s="50" t="s">
        <v>14</v>
      </c>
      <c r="E15" s="51"/>
      <c r="F15" s="65"/>
    </row>
    <row r="16" spans="1:8" ht="28.5" hidden="1" outlineLevel="1" x14ac:dyDescent="0.2">
      <c r="A16" s="66"/>
      <c r="B16" s="53" t="s">
        <v>62</v>
      </c>
      <c r="C16" s="75">
        <v>5</v>
      </c>
      <c r="D16" s="50" t="s">
        <v>52</v>
      </c>
      <c r="E16" s="51"/>
      <c r="F16" s="65"/>
    </row>
    <row r="17" spans="1:7" ht="28.5" hidden="1" outlineLevel="1" x14ac:dyDescent="0.2">
      <c r="A17" s="66"/>
      <c r="B17" s="64" t="s">
        <v>97</v>
      </c>
      <c r="C17" s="75">
        <v>1</v>
      </c>
      <c r="D17" s="50" t="s">
        <v>52</v>
      </c>
      <c r="E17" s="51"/>
      <c r="F17" s="65"/>
    </row>
    <row r="18" spans="1:7" ht="15" collapsed="1" x14ac:dyDescent="0.25">
      <c r="A18" s="32">
        <v>2</v>
      </c>
      <c r="B18" s="9" t="s">
        <v>17</v>
      </c>
      <c r="C18" s="87"/>
      <c r="D18" s="3"/>
      <c r="E18" s="3"/>
      <c r="F18" s="33"/>
      <c r="G18" s="74"/>
    </row>
    <row r="19" spans="1:7" ht="28.5" x14ac:dyDescent="0.2">
      <c r="A19" s="30" t="s">
        <v>18</v>
      </c>
      <c r="B19" s="14" t="s">
        <v>67</v>
      </c>
      <c r="C19" s="75">
        <v>500</v>
      </c>
      <c r="D19" s="6" t="s">
        <v>21</v>
      </c>
      <c r="E19" s="11"/>
      <c r="F19" s="31">
        <f>C19*E19</f>
        <v>0</v>
      </c>
    </row>
    <row r="20" spans="1:7" ht="28.5" x14ac:dyDescent="0.2">
      <c r="A20" s="30" t="s">
        <v>19</v>
      </c>
      <c r="B20" s="14" t="s">
        <v>68</v>
      </c>
      <c r="C20" s="75">
        <v>80</v>
      </c>
      <c r="D20" s="6" t="s">
        <v>21</v>
      </c>
      <c r="E20" s="11"/>
      <c r="F20" s="31">
        <f t="shared" ref="F20:F27" si="1">C20*E20</f>
        <v>0</v>
      </c>
    </row>
    <row r="21" spans="1:7" ht="28.5" x14ac:dyDescent="0.2">
      <c r="A21" s="30" t="s">
        <v>20</v>
      </c>
      <c r="B21" s="10" t="s">
        <v>69</v>
      </c>
      <c r="C21" s="75">
        <v>120</v>
      </c>
      <c r="D21" s="6" t="s">
        <v>21</v>
      </c>
      <c r="E21" s="11"/>
      <c r="F21" s="31">
        <f t="shared" si="1"/>
        <v>0</v>
      </c>
    </row>
    <row r="22" spans="1:7" ht="28.5" hidden="1" outlineLevel="1" x14ac:dyDescent="0.2">
      <c r="A22" s="48"/>
      <c r="B22" s="56" t="s">
        <v>70</v>
      </c>
      <c r="C22" s="75">
        <v>0</v>
      </c>
      <c r="D22" s="50" t="s">
        <v>21</v>
      </c>
      <c r="E22" s="51"/>
      <c r="F22" s="52"/>
    </row>
    <row r="23" spans="1:7" ht="28.5" collapsed="1" x14ac:dyDescent="0.2">
      <c r="A23" s="30" t="s">
        <v>86</v>
      </c>
      <c r="B23" s="12" t="s">
        <v>64</v>
      </c>
      <c r="C23" s="75">
        <v>70.400000000000006</v>
      </c>
      <c r="D23" s="6" t="s">
        <v>21</v>
      </c>
      <c r="E23" s="11"/>
      <c r="F23" s="31">
        <f t="shared" si="1"/>
        <v>0</v>
      </c>
    </row>
    <row r="24" spans="1:7" x14ac:dyDescent="0.2">
      <c r="A24" s="30" t="s">
        <v>87</v>
      </c>
      <c r="B24" s="7" t="s">
        <v>43</v>
      </c>
      <c r="C24" s="75">
        <v>120</v>
      </c>
      <c r="D24" s="6" t="s">
        <v>21</v>
      </c>
      <c r="E24" s="11"/>
      <c r="F24" s="31">
        <f t="shared" si="1"/>
        <v>0</v>
      </c>
    </row>
    <row r="25" spans="1:7" ht="28.5" x14ac:dyDescent="0.2">
      <c r="A25" s="30" t="s">
        <v>88</v>
      </c>
      <c r="B25" s="10" t="s">
        <v>71</v>
      </c>
      <c r="C25" s="75">
        <v>160</v>
      </c>
      <c r="D25" s="6" t="s">
        <v>21</v>
      </c>
      <c r="E25" s="11"/>
      <c r="F25" s="31">
        <f t="shared" si="1"/>
        <v>0</v>
      </c>
    </row>
    <row r="26" spans="1:7" ht="28.5" x14ac:dyDescent="0.2">
      <c r="A26" s="30" t="s">
        <v>89</v>
      </c>
      <c r="B26" s="13" t="s">
        <v>65</v>
      </c>
      <c r="C26" s="75">
        <v>30</v>
      </c>
      <c r="D26" s="6" t="s">
        <v>21</v>
      </c>
      <c r="E26" s="11"/>
      <c r="F26" s="31">
        <f t="shared" si="1"/>
        <v>0</v>
      </c>
    </row>
    <row r="27" spans="1:7" ht="32.25" customHeight="1" x14ac:dyDescent="0.2">
      <c r="A27" s="30" t="s">
        <v>90</v>
      </c>
      <c r="B27" s="7" t="s">
        <v>66</v>
      </c>
      <c r="C27" s="75">
        <v>30</v>
      </c>
      <c r="D27" s="6" t="s">
        <v>21</v>
      </c>
      <c r="E27" s="11"/>
      <c r="F27" s="31">
        <f t="shared" si="1"/>
        <v>0</v>
      </c>
    </row>
    <row r="28" spans="1:7" ht="15" x14ac:dyDescent="0.25">
      <c r="A28" s="32">
        <v>3</v>
      </c>
      <c r="B28" s="9" t="s">
        <v>22</v>
      </c>
      <c r="C28" s="87"/>
      <c r="D28" s="3"/>
      <c r="E28" s="3"/>
      <c r="F28" s="33"/>
    </row>
    <row r="29" spans="1:7" x14ac:dyDescent="0.2">
      <c r="A29" s="30" t="s">
        <v>23</v>
      </c>
      <c r="B29" s="7" t="s">
        <v>72</v>
      </c>
      <c r="C29" s="75">
        <v>1</v>
      </c>
      <c r="D29" s="15" t="s">
        <v>27</v>
      </c>
      <c r="E29" s="11"/>
      <c r="F29" s="31">
        <f>C29*E29</f>
        <v>0</v>
      </c>
    </row>
    <row r="30" spans="1:7" x14ac:dyDescent="0.2">
      <c r="A30" s="30" t="s">
        <v>24</v>
      </c>
      <c r="B30" s="7" t="s">
        <v>73</v>
      </c>
      <c r="C30" s="75">
        <v>7</v>
      </c>
      <c r="D30" s="15" t="s">
        <v>27</v>
      </c>
      <c r="E30" s="11"/>
      <c r="F30" s="31">
        <f t="shared" ref="F30:F38" si="2">C30*E30</f>
        <v>0</v>
      </c>
    </row>
    <row r="31" spans="1:7" hidden="1" outlineLevel="1" x14ac:dyDescent="0.2">
      <c r="A31" s="48" t="s">
        <v>25</v>
      </c>
      <c r="B31" s="53" t="s">
        <v>74</v>
      </c>
      <c r="C31" s="76">
        <v>2</v>
      </c>
      <c r="D31" s="57" t="s">
        <v>27</v>
      </c>
      <c r="E31" s="51"/>
      <c r="F31" s="52"/>
    </row>
    <row r="32" spans="1:7" collapsed="1" x14ac:dyDescent="0.2">
      <c r="A32" s="30" t="s">
        <v>92</v>
      </c>
      <c r="B32" s="7" t="s">
        <v>75</v>
      </c>
      <c r="C32" s="76">
        <v>4</v>
      </c>
      <c r="D32" s="15" t="s">
        <v>27</v>
      </c>
      <c r="E32" s="11"/>
      <c r="F32" s="31">
        <f t="shared" si="2"/>
        <v>0</v>
      </c>
    </row>
    <row r="33" spans="1:6" x14ac:dyDescent="0.2">
      <c r="A33" s="30" t="s">
        <v>93</v>
      </c>
      <c r="B33" s="10" t="s">
        <v>100</v>
      </c>
      <c r="C33" s="75">
        <v>6</v>
      </c>
      <c r="D33" s="15" t="s">
        <v>27</v>
      </c>
      <c r="E33" s="11"/>
      <c r="F33" s="31">
        <f t="shared" si="2"/>
        <v>0</v>
      </c>
    </row>
    <row r="34" spans="1:6" x14ac:dyDescent="0.2">
      <c r="A34" s="30" t="s">
        <v>94</v>
      </c>
      <c r="B34" s="7" t="s">
        <v>76</v>
      </c>
      <c r="C34" s="75">
        <v>18</v>
      </c>
      <c r="D34" s="6" t="s">
        <v>14</v>
      </c>
      <c r="E34" s="11"/>
      <c r="F34" s="31">
        <f t="shared" si="2"/>
        <v>0</v>
      </c>
    </row>
    <row r="35" spans="1:6" ht="15" x14ac:dyDescent="0.25">
      <c r="A35" s="32">
        <v>4</v>
      </c>
      <c r="B35" s="9" t="s">
        <v>28</v>
      </c>
      <c r="C35" s="87"/>
      <c r="D35" s="3"/>
      <c r="E35" s="3"/>
      <c r="F35" s="33"/>
    </row>
    <row r="36" spans="1:6" ht="28.5" x14ac:dyDescent="0.2">
      <c r="A36" s="30" t="s">
        <v>29</v>
      </c>
      <c r="B36" s="7" t="s">
        <v>32</v>
      </c>
      <c r="C36" s="75">
        <v>4</v>
      </c>
      <c r="D36" s="15" t="s">
        <v>27</v>
      </c>
      <c r="E36" s="11"/>
      <c r="F36" s="31">
        <f t="shared" si="2"/>
        <v>0</v>
      </c>
    </row>
    <row r="37" spans="1:6" ht="42.75" x14ac:dyDescent="0.2">
      <c r="A37" s="30" t="s">
        <v>30</v>
      </c>
      <c r="B37" s="12" t="s">
        <v>33</v>
      </c>
      <c r="C37" s="75">
        <v>7</v>
      </c>
      <c r="D37" s="15" t="s">
        <v>27</v>
      </c>
      <c r="E37" s="11"/>
      <c r="F37" s="31">
        <f t="shared" si="2"/>
        <v>0</v>
      </c>
    </row>
    <row r="38" spans="1:6" ht="28.5" x14ac:dyDescent="0.2">
      <c r="A38" s="30" t="s">
        <v>31</v>
      </c>
      <c r="B38" s="7" t="s">
        <v>34</v>
      </c>
      <c r="C38" s="75">
        <v>3</v>
      </c>
      <c r="D38" s="15" t="s">
        <v>27</v>
      </c>
      <c r="E38" s="11"/>
      <c r="F38" s="31">
        <f t="shared" si="2"/>
        <v>0</v>
      </c>
    </row>
    <row r="39" spans="1:6" ht="15" x14ac:dyDescent="0.25">
      <c r="A39" s="32">
        <v>5</v>
      </c>
      <c r="B39" s="9" t="s">
        <v>35</v>
      </c>
      <c r="C39" s="87"/>
      <c r="D39" s="3"/>
      <c r="E39" s="3"/>
      <c r="F39" s="33"/>
    </row>
    <row r="40" spans="1:6" ht="28.5" x14ac:dyDescent="0.2">
      <c r="A40" s="30" t="s">
        <v>36</v>
      </c>
      <c r="B40" s="10" t="s">
        <v>44</v>
      </c>
      <c r="C40" s="75">
        <v>450</v>
      </c>
      <c r="D40" s="6" t="s">
        <v>21</v>
      </c>
      <c r="E40" s="11"/>
      <c r="F40" s="31">
        <f t="shared" ref="F40:F46" si="3">C40*E40</f>
        <v>0</v>
      </c>
    </row>
    <row r="41" spans="1:6" x14ac:dyDescent="0.2">
      <c r="A41" s="30" t="s">
        <v>37</v>
      </c>
      <c r="B41" s="7" t="s">
        <v>43</v>
      </c>
      <c r="C41" s="75">
        <v>150</v>
      </c>
      <c r="D41" s="6" t="s">
        <v>21</v>
      </c>
      <c r="E41" s="11"/>
      <c r="F41" s="31">
        <f t="shared" si="3"/>
        <v>0</v>
      </c>
    </row>
    <row r="42" spans="1:6" ht="28.5" x14ac:dyDescent="0.2">
      <c r="A42" s="30" t="s">
        <v>38</v>
      </c>
      <c r="B42" s="7" t="s">
        <v>42</v>
      </c>
      <c r="C42" s="75">
        <v>150</v>
      </c>
      <c r="D42" s="6" t="s">
        <v>21</v>
      </c>
      <c r="E42" s="11"/>
      <c r="F42" s="31">
        <f t="shared" si="3"/>
        <v>0</v>
      </c>
    </row>
    <row r="43" spans="1:6" ht="15" thickBot="1" x14ac:dyDescent="0.25">
      <c r="A43" s="30" t="s">
        <v>39</v>
      </c>
      <c r="B43" s="10" t="s">
        <v>45</v>
      </c>
      <c r="C43" s="75">
        <v>60</v>
      </c>
      <c r="D43" s="6" t="s">
        <v>21</v>
      </c>
      <c r="E43" s="11"/>
      <c r="F43" s="31">
        <f t="shared" si="3"/>
        <v>0</v>
      </c>
    </row>
    <row r="44" spans="1:6" ht="15.75" thickTop="1" thickBot="1" x14ac:dyDescent="0.25">
      <c r="A44" s="30" t="s">
        <v>40</v>
      </c>
      <c r="B44" s="21" t="s">
        <v>102</v>
      </c>
      <c r="C44" s="77">
        <v>4</v>
      </c>
      <c r="D44" s="17" t="s">
        <v>21</v>
      </c>
      <c r="E44" s="11"/>
      <c r="F44" s="31">
        <f t="shared" si="3"/>
        <v>0</v>
      </c>
    </row>
    <row r="45" spans="1:6" ht="15" thickTop="1" x14ac:dyDescent="0.2">
      <c r="A45" s="30" t="s">
        <v>41</v>
      </c>
      <c r="B45" s="16" t="s">
        <v>46</v>
      </c>
      <c r="C45" s="75">
        <v>10</v>
      </c>
      <c r="D45" s="6" t="s">
        <v>21</v>
      </c>
      <c r="E45" s="11"/>
      <c r="F45" s="31">
        <f t="shared" si="3"/>
        <v>0</v>
      </c>
    </row>
    <row r="46" spans="1:6" ht="30.75" x14ac:dyDescent="0.2">
      <c r="A46" s="30" t="s">
        <v>77</v>
      </c>
      <c r="B46" s="12" t="s">
        <v>47</v>
      </c>
      <c r="C46" s="78">
        <v>1200</v>
      </c>
      <c r="D46" s="6" t="s">
        <v>21</v>
      </c>
      <c r="E46" s="11"/>
      <c r="F46" s="31">
        <f t="shared" si="3"/>
        <v>0</v>
      </c>
    </row>
    <row r="47" spans="1:6" ht="15" x14ac:dyDescent="0.25">
      <c r="A47" s="32">
        <v>6</v>
      </c>
      <c r="B47" s="9" t="s">
        <v>48</v>
      </c>
      <c r="C47" s="87"/>
      <c r="D47" s="3"/>
      <c r="E47" s="3"/>
      <c r="F47" s="33"/>
    </row>
    <row r="48" spans="1:6" x14ac:dyDescent="0.2">
      <c r="A48" s="30" t="s">
        <v>49</v>
      </c>
      <c r="B48" s="7" t="s">
        <v>51</v>
      </c>
      <c r="C48" s="75">
        <v>17</v>
      </c>
      <c r="D48" s="6" t="s">
        <v>52</v>
      </c>
      <c r="E48" s="11"/>
      <c r="F48" s="31">
        <f t="shared" ref="F48:F53" si="4">C48*E48</f>
        <v>0</v>
      </c>
    </row>
    <row r="49" spans="1:7" ht="28.5" x14ac:dyDescent="0.2">
      <c r="A49" s="30" t="s">
        <v>50</v>
      </c>
      <c r="B49" s="14" t="s">
        <v>54</v>
      </c>
      <c r="C49" s="75">
        <v>6</v>
      </c>
      <c r="D49" s="6" t="s">
        <v>52</v>
      </c>
      <c r="E49" s="11"/>
      <c r="F49" s="31">
        <f t="shared" si="4"/>
        <v>0</v>
      </c>
    </row>
    <row r="50" spans="1:7" hidden="1" outlineLevel="1" x14ac:dyDescent="0.2">
      <c r="A50" s="30"/>
      <c r="B50" s="53" t="s">
        <v>53</v>
      </c>
      <c r="C50" s="75">
        <v>4</v>
      </c>
      <c r="D50" s="50" t="s">
        <v>52</v>
      </c>
      <c r="E50" s="51"/>
      <c r="F50" s="52"/>
    </row>
    <row r="51" spans="1:7" hidden="1" outlineLevel="1" x14ac:dyDescent="0.2">
      <c r="A51" s="30"/>
      <c r="B51" s="56" t="s">
        <v>79</v>
      </c>
      <c r="C51" s="75">
        <v>4</v>
      </c>
      <c r="D51" s="50" t="s">
        <v>52</v>
      </c>
      <c r="E51" s="51"/>
      <c r="F51" s="52"/>
    </row>
    <row r="52" spans="1:7" hidden="1" outlineLevel="1" x14ac:dyDescent="0.2">
      <c r="A52" s="30"/>
      <c r="B52" s="53" t="s">
        <v>78</v>
      </c>
      <c r="C52" s="75">
        <v>4</v>
      </c>
      <c r="D52" s="50" t="s">
        <v>52</v>
      </c>
      <c r="E52" s="51"/>
      <c r="F52" s="52"/>
    </row>
    <row r="53" spans="1:7" collapsed="1" x14ac:dyDescent="0.2">
      <c r="A53" s="59" t="s">
        <v>95</v>
      </c>
      <c r="B53" s="7" t="s">
        <v>26</v>
      </c>
      <c r="C53" s="79">
        <v>23</v>
      </c>
      <c r="D53" s="11" t="s">
        <v>9</v>
      </c>
      <c r="E53" s="11"/>
      <c r="F53" s="31">
        <f t="shared" si="4"/>
        <v>0</v>
      </c>
      <c r="G53" s="58"/>
    </row>
    <row r="54" spans="1:7" ht="15" x14ac:dyDescent="0.25">
      <c r="A54" s="32">
        <v>7</v>
      </c>
      <c r="B54" s="71" t="s">
        <v>101</v>
      </c>
      <c r="C54" s="88"/>
      <c r="D54" s="72"/>
      <c r="E54" s="72"/>
      <c r="F54" s="73"/>
      <c r="G54" s="58"/>
    </row>
    <row r="55" spans="1:7" x14ac:dyDescent="0.2">
      <c r="A55" s="60" t="s">
        <v>96</v>
      </c>
      <c r="B55" s="68" t="s">
        <v>101</v>
      </c>
      <c r="C55" s="80">
        <v>1</v>
      </c>
      <c r="D55" s="69" t="s">
        <v>27</v>
      </c>
      <c r="E55" s="69"/>
      <c r="F55" s="70">
        <f>C55*E55</f>
        <v>0</v>
      </c>
      <c r="G55" s="58"/>
    </row>
    <row r="56" spans="1:7" ht="15" x14ac:dyDescent="0.25">
      <c r="A56" s="32">
        <v>8</v>
      </c>
      <c r="B56" s="9" t="s">
        <v>55</v>
      </c>
      <c r="C56" s="87"/>
      <c r="D56" s="3"/>
      <c r="E56" s="3"/>
      <c r="F56" s="33"/>
    </row>
    <row r="57" spans="1:7" ht="15" thickBot="1" x14ac:dyDescent="0.25">
      <c r="A57" s="60" t="s">
        <v>85</v>
      </c>
      <c r="B57" s="61" t="s">
        <v>56</v>
      </c>
      <c r="C57" s="81">
        <v>1</v>
      </c>
      <c r="D57" s="62" t="s">
        <v>27</v>
      </c>
      <c r="E57" s="62"/>
      <c r="F57" s="63">
        <f t="shared" ref="F57" si="5">C57*E57</f>
        <v>0</v>
      </c>
    </row>
    <row r="58" spans="1:7" ht="30" x14ac:dyDescent="0.25">
      <c r="A58" s="43">
        <v>9</v>
      </c>
      <c r="B58" s="44" t="s">
        <v>80</v>
      </c>
      <c r="C58" s="82"/>
      <c r="D58" s="45"/>
      <c r="E58" s="45"/>
      <c r="F58" s="46"/>
    </row>
    <row r="59" spans="1:7" ht="15" thickBot="1" x14ac:dyDescent="0.25">
      <c r="A59" s="34" t="s">
        <v>82</v>
      </c>
      <c r="B59" s="35" t="s">
        <v>81</v>
      </c>
      <c r="C59" s="83">
        <v>1</v>
      </c>
      <c r="D59" s="36" t="s">
        <v>27</v>
      </c>
      <c r="E59" s="36"/>
      <c r="F59" s="37">
        <f t="shared" ref="F59" si="6">E59*C59</f>
        <v>0</v>
      </c>
    </row>
    <row r="60" spans="1:7" ht="15.75" thickBot="1" x14ac:dyDescent="0.3">
      <c r="B60" s="39"/>
      <c r="C60" s="84"/>
      <c r="D60" s="40"/>
      <c r="E60" s="40"/>
      <c r="F60" s="38">
        <f>SUM(F4:F59)*1.2</f>
        <v>0</v>
      </c>
    </row>
    <row r="61" spans="1:7" x14ac:dyDescent="0.2">
      <c r="B61" s="39"/>
      <c r="C61" s="84"/>
      <c r="D61" s="40"/>
      <c r="E61" s="40"/>
      <c r="F61" s="42"/>
    </row>
    <row r="62" spans="1:7" x14ac:dyDescent="0.2">
      <c r="B62" s="39"/>
      <c r="C62" s="84"/>
      <c r="D62" s="40"/>
      <c r="E62" s="40"/>
      <c r="F62" s="42"/>
    </row>
    <row r="63" spans="1:7" x14ac:dyDescent="0.2">
      <c r="B63" s="39"/>
      <c r="C63" s="84"/>
      <c r="D63" s="40"/>
      <c r="E63" s="40"/>
      <c r="F63" s="42"/>
    </row>
    <row r="64" spans="1:7" x14ac:dyDescent="0.2">
      <c r="F64" s="2"/>
    </row>
    <row r="65" spans="6:6" x14ac:dyDescent="0.2">
      <c r="F65" s="41"/>
    </row>
  </sheetData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Aleksandra Stanowska</cp:lastModifiedBy>
  <cp:lastPrinted>2026-04-08T08:55:25Z</cp:lastPrinted>
  <dcterms:created xsi:type="dcterms:W3CDTF">2025-04-05T08:57:34Z</dcterms:created>
  <dcterms:modified xsi:type="dcterms:W3CDTF">2026-04-21T12:25:24Z</dcterms:modified>
</cp:coreProperties>
</file>